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1\PO\POR\201905\A1\"/>
    </mc:Choice>
  </mc:AlternateContent>
  <bookViews>
    <workbookView xWindow="11505" yWindow="165" windowWidth="10095" windowHeight="9585" tabRatio="766" activeTab="5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'1A-I'!$B$2:$G$37</definedName>
    <definedName name="_xlnm.Print_Area" localSheetId="3">'1A-R'!$B$2:$G$37</definedName>
    <definedName name="_xlnm.Print_Area" localSheetId="4">'1B-I'!$B$2:$G$37</definedName>
    <definedName name="_xlnm.Print_Area" localSheetId="5">'1B-R'!$B$2:$G$37</definedName>
    <definedName name="_xlnm.Print_Area" localSheetId="1">'Operador L1'!$B$2:$J$37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D34" i="22"/>
  <c r="D35" i="22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34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<sst xmlns="http://schemas.openxmlformats.org/spreadsheetml/2006/main" count="526" uniqueCount="95">
  <si>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</si>
  <si>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</si>
  <si>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</si>
  <si>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</si>
  <si>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</si>
  <si>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</si>
  <si>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</si>
  <si>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</si>
  <si>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</si>
  <si>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</si>
  <si>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</si>
  <si>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</si>
  <si>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</si>
  <si>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</si>
  <si>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</si>
  <si>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</si>
  <si>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</si>
  <si>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</si>
  <si>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</si>
  <si>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</si>
  <si>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</si>
  <si>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</si>
  <si>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</si>
  <si>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</si>
  <si>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</si>
  <si>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</si>
  <si>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</si>
  <si>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</si>
  <si>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</si>
  <si>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</si>
  <si>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</si>
  <si>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</si>
  <si>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</si>
  <si>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</si>
  <si>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</si>
  <si>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</si>
  <si>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</si>
  <si>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</si>
  <si>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</si>
  <si>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</si>
  <si>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</si>
  <si>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</si>
  <si>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</si>
  <si>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</si>
  <si>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</si>
  <si>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</si>
  <si>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</si>
  <si>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</si>
  <si>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</si>
  <si>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</si>
  <si>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</si>
  <si>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</si>
  <si>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</si>
  <si>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</si>
  <si>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</si>
  <si>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</si>
  <si>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</si>
  <si>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</si>
  <si>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</si>
  <si>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</si>
  <si>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</si>
  <si>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</si>
  <si>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</si>
  <si>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</si>
  <si>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</si>
  <si>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</si>
  <si>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</si>
  <si>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</si>
  <si>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</si>
  <si>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</si>
  <si>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</si>
  <si>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</si>
  <si>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</si>
  <si>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</si>
  <si>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</si>
  <si>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</si>
  <si>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</si>
  <si>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</si>
  <si>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</si>
  <si>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</si>
  <si>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</si>
  <si>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</si>
  <si>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</si>
  <si>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</si>
  <si>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</si>
  <si>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</si>
  <si>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</si>
  <si>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</si>
  <si>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</si>
  <si>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</si>
  <si>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</si>
  <si>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</si>
  <si>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</si>
  <si>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Invierno</t>
  </si>
  <si>
    <t>Servicio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</si>
</sst>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9" fillId="2" borderId="1" xfId="0" applyFont="1" applyFill="1" applyBorder="1" applyAlignment="1">
      <alignment vertical="center" wrapText="1"/>
    </xf>
    <xf numFmtId="1" fontId="20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7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90" zoomScaleNormal="90" workbookViewId="0">
      <selection activeCell="F14" sqref="F14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9" t="str">
        <f ca="1">+D12&amp;"_"&amp;D13&amp;"_"&amp;D14&amp;"_"&amp;D15&amp;"_"&amp;I12&amp;"_"&amp;YEAR(L4)&amp;"_"&amp;I13</f>
        <v>POR_X_CASTRO L1_L1_Invierno_2019_4</v>
      </c>
      <c r="C4" s="49"/>
      <c r="D4" s="49"/>
      <c r="E4" s="49"/>
      <c r="F4" s="49"/>
      <c r="G4" s="49"/>
      <c r="H4" s="49"/>
      <c r="I4" s="49"/>
      <c r="J4" s="49"/>
      <c r="L4" s="32">
        <f ca="1">+TODAY()</f>
        <v>43619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5" t="s">
        <v>44</v>
      </c>
      <c r="C12" s="45"/>
      <c r="D12" s="47" t="s">
        <v>79</v>
      </c>
      <c r="E12" s="47"/>
      <c r="G12" s="45" t="s">
        <v>45</v>
      </c>
      <c r="H12" s="45"/>
      <c r="I12" s="47" t="s">
        <v>93</v>
      </c>
      <c r="J12" s="47"/>
    </row>
    <row r="13" spans="1:12" customFormat="1" x14ac:dyDescent="0.3">
      <c r="B13" s="45" t="s">
        <v>46</v>
      </c>
      <c r="C13" s="45"/>
      <c r="D13" s="47" t="s">
        <v>67</v>
      </c>
      <c r="E13" s="47"/>
      <c r="G13" s="45" t="s">
        <v>51</v>
      </c>
      <c r="H13" s="45"/>
      <c r="I13" s="47">
        <v>4</v>
      </c>
      <c r="J13" s="47"/>
    </row>
    <row r="14" spans="1:12" customFormat="1" x14ac:dyDescent="0.3">
      <c r="B14" s="45" t="s">
        <v>48</v>
      </c>
      <c r="C14" s="45"/>
      <c r="D14" s="47" t="s">
        <v>80</v>
      </c>
      <c r="E14" s="47"/>
    </row>
    <row r="15" spans="1:12" x14ac:dyDescent="0.3">
      <c r="B15" s="45" t="s">
        <v>50</v>
      </c>
      <c r="C15" s="45"/>
      <c r="D15" s="47" t="s">
        <v>81</v>
      </c>
      <c r="E15" s="47"/>
    </row>
    <row r="16" spans="1:12" x14ac:dyDescent="0.3">
      <c r="B16" s="20"/>
      <c r="C16" s="20"/>
    </row>
    <row r="17" spans="2:10" x14ac:dyDescent="0.3">
      <c r="B17" s="45" t="s">
        <v>52</v>
      </c>
      <c r="C17" s="45"/>
      <c r="D17" s="42">
        <v>43609</v>
      </c>
      <c r="F17" s="28" t="s">
        <v>70</v>
      </c>
      <c r="G17" s="48" t="s">
        <v>72</v>
      </c>
      <c r="H17" s="48"/>
      <c r="I17" s="48"/>
      <c r="J17" s="48"/>
    </row>
    <row r="18" spans="2:10" x14ac:dyDescent="0.3">
      <c r="B18" s="45" t="s">
        <v>53</v>
      </c>
      <c r="C18" s="45"/>
      <c r="D18" s="42">
        <v>43609</v>
      </c>
      <c r="F18" s="28" t="s">
        <v>71</v>
      </c>
      <c r="G18" s="46"/>
      <c r="H18" s="46"/>
      <c r="I18" s="46"/>
      <c r="J18" s="46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6" priority="12">
      <formula>D12=""</formula>
    </cfRule>
  </conditionalFormatting>
  <conditionalFormatting sqref="D13:E13">
    <cfRule type="expression" dxfId="265" priority="11">
      <formula>D13=""</formula>
    </cfRule>
  </conditionalFormatting>
  <conditionalFormatting sqref="D14:E14">
    <cfRule type="expression" dxfId="264" priority="10">
      <formula>D14=""</formula>
    </cfRule>
  </conditionalFormatting>
  <conditionalFormatting sqref="D15:E15">
    <cfRule type="expression" dxfId="263" priority="9">
      <formula>D15=""</formula>
    </cfRule>
  </conditionalFormatting>
  <conditionalFormatting sqref="I12:J12">
    <cfRule type="expression" dxfId="262" priority="8">
      <formula>I12=""</formula>
    </cfRule>
  </conditionalFormatting>
  <conditionalFormatting sqref="I13:J13">
    <cfRule type="expression" dxfId="261" priority="7">
      <formula>I13=""</formula>
    </cfRule>
  </conditionalFormatting>
  <conditionalFormatting sqref="G17:J17">
    <cfRule type="expression" dxfId="260" priority="4">
      <formula>G17=""</formula>
    </cfRule>
  </conditionalFormatting>
  <conditionalFormatting sqref="G18:J18">
    <cfRule type="expression" dxfId="259" priority="3">
      <formula>G18=""</formula>
    </cfRule>
  </conditionalFormatting>
  <conditionalFormatting sqref="D17:D18">
    <cfRule type="expression" dxfId="258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7" zoomScale="70" zoomScaleNormal="70" workbookViewId="0">
      <selection activeCell="E15" sqref="E1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8" t="s">
        <v>41</v>
      </c>
      <c r="C2" s="58"/>
      <c r="D2" s="58"/>
      <c r="E2" s="58"/>
      <c r="F2" s="58"/>
      <c r="G2" s="58"/>
      <c r="H2" s="58"/>
      <c r="I2" s="58"/>
      <c r="J2" s="58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59" t="str">
        <f ca="1">+D8&amp;"_"&amp;D9&amp;"_"&amp;D10&amp;"_"&amp;D11&amp;"_"&amp;I8&amp;"_"&amp;YEAR(L4)&amp;"_"&amp;I11</f>
        <v>POR_X_CASTRO L1_L1_Invierno_2019_4</v>
      </c>
      <c r="D4" s="59"/>
      <c r="E4" s="59"/>
      <c r="F4" s="59"/>
      <c r="G4" s="59"/>
      <c r="H4" s="59"/>
      <c r="I4" s="59"/>
      <c r="J4" s="59"/>
      <c r="L4" s="33">
        <f ca="1">+TODAY()</f>
        <v>43619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5" t="s">
        <v>44</v>
      </c>
      <c r="C8" s="45"/>
      <c r="D8" s="47" t="s">
        <v>79</v>
      </c>
      <c r="E8" s="47"/>
      <c r="F8" s="19"/>
      <c r="G8" s="45" t="s">
        <v>45</v>
      </c>
      <c r="H8" s="45"/>
      <c r="I8" s="47" t="s">
        <v>93</v>
      </c>
      <c r="J8" s="47"/>
    </row>
    <row r="9" spans="1:12" x14ac:dyDescent="0.3">
      <c r="B9" s="45" t="s">
        <v>46</v>
      </c>
      <c r="C9" s="45"/>
      <c r="D9" s="47" t="s">
        <v>67</v>
      </c>
      <c r="E9" s="47"/>
      <c r="F9" s="19"/>
      <c r="G9" s="45" t="s">
        <v>47</v>
      </c>
      <c r="H9" s="45"/>
      <c r="I9" s="47"/>
      <c r="J9" s="47"/>
    </row>
    <row r="10" spans="1:12" x14ac:dyDescent="0.3">
      <c r="B10" s="45" t="s">
        <v>48</v>
      </c>
      <c r="C10" s="45"/>
      <c r="D10" s="47" t="str">
        <f>+TAPA!D14</f>
        <v>CASTRO L1</v>
      </c>
      <c r="E10" s="47"/>
      <c r="F10" s="19"/>
      <c r="G10" s="45" t="s">
        <v>49</v>
      </c>
      <c r="H10" s="45"/>
      <c r="I10" s="47" t="s">
        <v>68</v>
      </c>
      <c r="J10" s="47"/>
    </row>
    <row r="11" spans="1:12" x14ac:dyDescent="0.3">
      <c r="B11" s="45" t="s">
        <v>50</v>
      </c>
      <c r="C11" s="45"/>
      <c r="D11" s="47" t="s">
        <v>81</v>
      </c>
      <c r="E11" s="47"/>
      <c r="F11" s="19"/>
      <c r="G11" s="45" t="s">
        <v>51</v>
      </c>
      <c r="H11" s="45"/>
      <c r="I11" s="47">
        <f>+TAPA!I13</f>
        <v>4</v>
      </c>
      <c r="J11" s="47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5" t="s">
        <v>52</v>
      </c>
      <c r="C13" s="45"/>
      <c r="D13" s="35">
        <f>+TAPA!D17</f>
        <v>43609</v>
      </c>
      <c r="E13" s="19"/>
      <c r="F13" s="19"/>
      <c r="G13"/>
      <c r="H13"/>
      <c r="I13" s="14"/>
    </row>
    <row r="14" spans="1:12" x14ac:dyDescent="0.3">
      <c r="B14" s="45" t="s">
        <v>53</v>
      </c>
      <c r="C14" s="45"/>
      <c r="D14" s="35">
        <f>+TAPA!D18</f>
        <v>43609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0" t="s">
        <v>55</v>
      </c>
      <c r="C18" s="51"/>
      <c r="D18" s="52" t="s">
        <v>82</v>
      </c>
      <c r="E18" s="53"/>
      <c r="F18" s="53"/>
      <c r="G18" s="54"/>
      <c r="H18" s="14"/>
      <c r="I18" s="22" t="s">
        <v>56</v>
      </c>
      <c r="J18" s="30" t="s">
        <v>85</v>
      </c>
    </row>
    <row r="19" spans="2:12" x14ac:dyDescent="0.3">
      <c r="B19" s="50" t="s">
        <v>57</v>
      </c>
      <c r="C19" s="51"/>
      <c r="D19" s="52">
        <v>400053</v>
      </c>
      <c r="E19" s="53"/>
      <c r="F19" s="53"/>
      <c r="G19" s="54"/>
      <c r="H19" s="14"/>
      <c r="I19"/>
      <c r="J19"/>
    </row>
    <row r="20" spans="2:12" x14ac:dyDescent="0.3">
      <c r="B20" s="50" t="s">
        <v>58</v>
      </c>
      <c r="C20" s="51"/>
      <c r="D20" s="52" t="s">
        <v>83</v>
      </c>
      <c r="E20" s="53"/>
      <c r="F20" s="53"/>
      <c r="G20" s="54"/>
      <c r="H20" s="14"/>
      <c r="I20" s="22" t="s">
        <v>56</v>
      </c>
      <c r="J20" s="30" t="s">
        <v>86</v>
      </c>
    </row>
    <row r="21" spans="2:12" x14ac:dyDescent="0.3">
      <c r="B21" s="50" t="s">
        <v>59</v>
      </c>
      <c r="C21" s="51"/>
      <c r="D21" s="52" t="s">
        <v>84</v>
      </c>
      <c r="E21" s="53"/>
      <c r="F21" s="53"/>
      <c r="G21" s="54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5" t="s">
        <v>61</v>
      </c>
      <c r="C25" s="45"/>
      <c r="D25" s="21">
        <v>9</v>
      </c>
      <c r="E25"/>
      <c r="F25"/>
      <c r="G25"/>
      <c r="H25"/>
      <c r="I25" s="14"/>
    </row>
    <row r="26" spans="2:12" x14ac:dyDescent="0.3">
      <c r="B26" s="45" t="s">
        <v>62</v>
      </c>
      <c r="C26" s="45"/>
      <c r="D26" s="36">
        <v>14</v>
      </c>
      <c r="H26" s="14"/>
      <c r="I26" s="14"/>
    </row>
    <row r="27" spans="2:12" x14ac:dyDescent="0.3">
      <c r="B27" s="45" t="s">
        <v>63</v>
      </c>
      <c r="C27" s="45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7" t="s">
        <v>3</v>
      </c>
      <c r="F31" s="57"/>
      <c r="G31" s="57" t="s">
        <v>4</v>
      </c>
      <c r="H31" s="57"/>
      <c r="I31" s="23" t="s">
        <v>66</v>
      </c>
      <c r="J31" s="43" t="s">
        <v>94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5" t="s">
        <v>89</v>
      </c>
      <c r="F32" s="56"/>
      <c r="G32" s="55" t="s">
        <v>90</v>
      </c>
      <c r="H32" s="56"/>
      <c r="I32" s="24" t="s">
        <v>69</v>
      </c>
      <c r="J32" s="44">
        <v>24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5" t="s">
        <v>90</v>
      </c>
      <c r="F33" s="56"/>
      <c r="G33" s="55" t="s">
        <v>89</v>
      </c>
      <c r="H33" s="56"/>
      <c r="I33" s="24" t="s">
        <v>69</v>
      </c>
      <c r="J33" s="44">
        <v>24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5" t="s">
        <v>92</v>
      </c>
      <c r="F34" s="56"/>
      <c r="G34" s="55" t="s">
        <v>90</v>
      </c>
      <c r="H34" s="56"/>
      <c r="I34" s="24" t="s">
        <v>69</v>
      </c>
      <c r="J34" s="44">
        <v>25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5" t="s">
        <v>90</v>
      </c>
      <c r="F35" s="56"/>
      <c r="G35" s="55" t="s">
        <v>92</v>
      </c>
      <c r="H35" s="56"/>
      <c r="I35" s="24" t="s">
        <v>69</v>
      </c>
      <c r="J35" s="44">
        <v>25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7" priority="120">
      <formula>D8=""</formula>
    </cfRule>
  </conditionalFormatting>
  <conditionalFormatting sqref="D10:E10">
    <cfRule type="expression" dxfId="256" priority="119">
      <formula>D10=""</formula>
    </cfRule>
  </conditionalFormatting>
  <conditionalFormatting sqref="D11:E11">
    <cfRule type="expression" dxfId="255" priority="118">
      <formula>D11=""</formula>
    </cfRule>
  </conditionalFormatting>
  <conditionalFormatting sqref="I8:J8">
    <cfRule type="expression" dxfId="254" priority="117">
      <formula>I8=""</formula>
    </cfRule>
  </conditionalFormatting>
  <conditionalFormatting sqref="D9:E9">
    <cfRule type="expression" dxfId="253" priority="116">
      <formula>D9=""</formula>
    </cfRule>
  </conditionalFormatting>
  <conditionalFormatting sqref="I9:J9">
    <cfRule type="expression" dxfId="252" priority="115">
      <formula>I9=""</formula>
    </cfRule>
  </conditionalFormatting>
  <conditionalFormatting sqref="I10:J10">
    <cfRule type="expression" dxfId="251" priority="114">
      <formula>I10=""</formula>
    </cfRule>
  </conditionalFormatting>
  <conditionalFormatting sqref="I11:J11">
    <cfRule type="expression" dxfId="250" priority="113">
      <formula>I11=""</formula>
    </cfRule>
  </conditionalFormatting>
  <conditionalFormatting sqref="D25">
    <cfRule type="expression" dxfId="249" priority="112">
      <formula>D25=""</formula>
    </cfRule>
  </conditionalFormatting>
  <conditionalFormatting sqref="D26">
    <cfRule type="expression" dxfId="248" priority="111">
      <formula>D26=""</formula>
    </cfRule>
  </conditionalFormatting>
  <conditionalFormatting sqref="D27">
    <cfRule type="expression" dxfId="247" priority="110">
      <formula>D27=""</formula>
    </cfRule>
  </conditionalFormatting>
  <conditionalFormatting sqref="J21">
    <cfRule type="expression" dxfId="246" priority="103">
      <formula>J21=""</formula>
    </cfRule>
  </conditionalFormatting>
  <conditionalFormatting sqref="D21:G21">
    <cfRule type="expression" dxfId="245" priority="99">
      <formula>D21=""</formula>
    </cfRule>
  </conditionalFormatting>
  <conditionalFormatting sqref="D13:D14">
    <cfRule type="expression" dxfId="244" priority="98">
      <formula>D13=""</formula>
    </cfRule>
  </conditionalFormatting>
  <conditionalFormatting sqref="D18:G18">
    <cfRule type="expression" dxfId="243" priority="77">
      <formula>D18=""</formula>
    </cfRule>
  </conditionalFormatting>
  <conditionalFormatting sqref="D19:G19">
    <cfRule type="expression" dxfId="242" priority="76">
      <formula>D19=""</formula>
    </cfRule>
  </conditionalFormatting>
  <conditionalFormatting sqref="D20:G20">
    <cfRule type="expression" dxfId="241" priority="75">
      <formula>D20=""</formula>
    </cfRule>
  </conditionalFormatting>
  <conditionalFormatting sqref="J18">
    <cfRule type="expression" dxfId="240" priority="74">
      <formula>J18=""</formula>
    </cfRule>
  </conditionalFormatting>
  <conditionalFormatting sqref="J20">
    <cfRule type="expression" dxfId="239" priority="73">
      <formula>J20=""</formula>
    </cfRule>
  </conditionalFormatting>
  <conditionalFormatting sqref="B32:D32">
    <cfRule type="expression" dxfId="238" priority="19">
      <formula>B32=""</formula>
    </cfRule>
  </conditionalFormatting>
  <conditionalFormatting sqref="I32">
    <cfRule type="expression" dxfId="237" priority="18">
      <formula>I32=""</formula>
    </cfRule>
  </conditionalFormatting>
  <conditionalFormatting sqref="E32">
    <cfRule type="expression" dxfId="236" priority="17">
      <formula>E32=""</formula>
    </cfRule>
  </conditionalFormatting>
  <conditionalFormatting sqref="G32">
    <cfRule type="expression" dxfId="235" priority="16">
      <formula>G32=""</formula>
    </cfRule>
  </conditionalFormatting>
  <conditionalFormatting sqref="B33:D33">
    <cfRule type="expression" dxfId="234" priority="15">
      <formula>B33=""</formula>
    </cfRule>
  </conditionalFormatting>
  <conditionalFormatting sqref="I33">
    <cfRule type="expression" dxfId="233" priority="14">
      <formula>I33=""</formula>
    </cfRule>
  </conditionalFormatting>
  <conditionalFormatting sqref="E33">
    <cfRule type="expression" dxfId="232" priority="13">
      <formula>E33=""</formula>
    </cfRule>
  </conditionalFormatting>
  <conditionalFormatting sqref="G33">
    <cfRule type="expression" dxfId="231" priority="12">
      <formula>G33=""</formula>
    </cfRule>
  </conditionalFormatting>
  <conditionalFormatting sqref="B34:C34">
    <cfRule type="expression" dxfId="230" priority="11">
      <formula>B34=""</formula>
    </cfRule>
  </conditionalFormatting>
  <conditionalFormatting sqref="I34">
    <cfRule type="expression" dxfId="229" priority="10">
      <formula>I34=""</formula>
    </cfRule>
  </conditionalFormatting>
  <conditionalFormatting sqref="E34">
    <cfRule type="expression" dxfId="228" priority="9">
      <formula>E34=""</formula>
    </cfRule>
  </conditionalFormatting>
  <conditionalFormatting sqref="G34">
    <cfRule type="expression" dxfId="227" priority="8">
      <formula>G34=""</formula>
    </cfRule>
  </conditionalFormatting>
  <conditionalFormatting sqref="B35:C35">
    <cfRule type="expression" dxfId="226" priority="7">
      <formula>B35=""</formula>
    </cfRule>
  </conditionalFormatting>
  <conditionalFormatting sqref="I35">
    <cfRule type="expression" dxfId="225" priority="6">
      <formula>I35=""</formula>
    </cfRule>
  </conditionalFormatting>
  <conditionalFormatting sqref="E35">
    <cfRule type="expression" dxfId="224" priority="5">
      <formula>E35=""</formula>
    </cfRule>
  </conditionalFormatting>
  <conditionalFormatting sqref="G35">
    <cfRule type="expression" dxfId="223" priority="4">
      <formula>G35=""</formula>
    </cfRule>
  </conditionalFormatting>
  <conditionalFormatting sqref="D34">
    <cfRule type="expression" dxfId="222" priority="3">
      <formula>D34=""</formula>
    </cfRule>
  </conditionalFormatting>
  <conditionalFormatting sqref="D35">
    <cfRule type="expression" dxfId="221" priority="2">
      <formula>D35=""</formula>
    </cfRule>
  </conditionalFormatting>
  <conditionalFormatting sqref="J32:J35">
    <cfRule type="expression" dxfId="220" priority="1">
      <formula>J32=""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60" zoomScaleNormal="60" workbookViewId="0">
      <selection activeCell="O15" sqref="O15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61" t="str">
        <f>"PROGRAMA DE OPERACIÓN DEL SERVICIO ("&amp;B7&amp;" - "&amp;C7&amp;")"</f>
        <v>PROGRAMA DE OPERACIÓN DEL SERVICIO (1A - Ida)</v>
      </c>
      <c r="C2" s="61"/>
      <c r="D2" s="61"/>
      <c r="E2" s="61"/>
      <c r="F2" s="61"/>
      <c r="G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>
        <v>43609</v>
      </c>
      <c r="E11" s="60"/>
      <c r="I11" s="60" t="s">
        <v>9</v>
      </c>
      <c r="J11" s="60"/>
      <c r="K11" s="60" t="s">
        <v>10</v>
      </c>
      <c r="L11" s="60"/>
      <c r="M11" s="60" t="s">
        <v>11</v>
      </c>
      <c r="N11" s="60"/>
    </row>
    <row r="12" spans="2:14" ht="30" x14ac:dyDescent="0.25">
      <c r="B12" s="62"/>
      <c r="C12" s="62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B11" sqref="B11:E28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61" t="str">
        <f>"PROGRAMA DE OPERACIÓN DEL SERVICIO ("&amp;B7&amp;" - "&amp;C7&amp;")"</f>
        <v>PROGRAMA DE OPERACIÓN DEL SERVICIO (1A - Regreso)</v>
      </c>
      <c r="C2" s="61"/>
      <c r="D2" s="61"/>
      <c r="E2" s="61"/>
      <c r="F2" s="61"/>
      <c r="G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>
        <v>43609</v>
      </c>
      <c r="E11" s="60"/>
      <c r="I11" s="60" t="s">
        <v>9</v>
      </c>
      <c r="J11" s="60"/>
      <c r="K11" s="60" t="s">
        <v>10</v>
      </c>
      <c r="L11" s="60"/>
      <c r="M11" s="60" t="s">
        <v>11</v>
      </c>
      <c r="N11" s="60"/>
    </row>
    <row r="12" spans="2:14" ht="30" x14ac:dyDescent="0.25">
      <c r="B12" s="62"/>
      <c r="C12" s="62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:D34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 t="str">
        <f t="shared" si="0"/>
        <v/>
      </c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60" zoomScaleNormal="60" workbookViewId="0">
      <selection activeCell="B11" sqref="B11:E28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61" t="str">
        <f>"PROGRAMA DE OPERACIÓN DEL SERVICIO ("&amp;B7&amp;" - "&amp;C7&amp;")"</f>
        <v>PROGRAMA DE OPERACIÓN DEL SERVICIO (1B - Ida)</v>
      </c>
      <c r="C2" s="61"/>
      <c r="D2" s="61"/>
      <c r="E2" s="61"/>
      <c r="F2" s="61"/>
      <c r="G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>
        <v>43609</v>
      </c>
      <c r="E11" s="60"/>
      <c r="I11" s="60" t="s">
        <v>9</v>
      </c>
      <c r="J11" s="60"/>
      <c r="K11" s="60" t="s">
        <v>10</v>
      </c>
      <c r="L11" s="60"/>
      <c r="M11" s="60" t="s">
        <v>11</v>
      </c>
      <c r="N11" s="60"/>
    </row>
    <row r="12" spans="2:14" ht="30" x14ac:dyDescent="0.25">
      <c r="B12" s="62"/>
      <c r="C12" s="62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si="1"/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abSelected="1" zoomScale="70" zoomScaleNormal="70" workbookViewId="0">
      <selection activeCell="H18" sqref="H18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61" t="str">
        <f>"PROGRAMA DE OPERACIÓN DEL SERVICIO ("&amp;B7&amp;" - "&amp;C7&amp;")"</f>
        <v>PROGRAMA DE OPERACIÓN DEL SERVICIO (1B - Regreso)</v>
      </c>
      <c r="C2" s="61"/>
      <c r="D2" s="61"/>
      <c r="E2" s="61"/>
      <c r="F2" s="61"/>
      <c r="G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>
        <v>43609</v>
      </c>
      <c r="E11" s="60"/>
      <c r="I11" s="60" t="s">
        <v>9</v>
      </c>
      <c r="J11" s="60"/>
      <c r="K11" s="60" t="s">
        <v>10</v>
      </c>
      <c r="L11" s="60"/>
      <c r="M11" s="60" t="s">
        <v>11</v>
      </c>
      <c r="N11" s="60"/>
    </row>
    <row r="12" spans="2:14" ht="30" x14ac:dyDescent="0.25">
      <c r="B12" s="62"/>
      <c r="C12" s="62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2017-10-05T13:18:33Z</cp:lastPrinted>
  <dcterms:created xsi:type="dcterms:W3CDTF">2016-05-11T14:05:29Z</dcterms:created>
  <dcterms:modified xsi:type="dcterms:W3CDTF">2019-06-03T14:48:56Z</dcterms:modified>
</cp:coreProperties>
</file>